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ТПОМС 2025\ТПОМС 2025 год\"/>
    </mc:Choice>
  </mc:AlternateContent>
  <bookViews>
    <workbookView xWindow="0" yWindow="360" windowWidth="28515" windowHeight="12315"/>
  </bookViews>
  <sheets>
    <sheet name="ДН дети" sheetId="1" r:id="rId1"/>
  </sheets>
  <definedNames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A86" i="1" l="1"/>
  <c r="A87" i="1"/>
  <c r="A88" i="1"/>
  <c r="A89" i="1"/>
  <c r="A90" i="1" s="1"/>
  <c r="C47" i="1"/>
  <c r="C21" i="1"/>
  <c r="C17" i="1"/>
  <c r="C10" i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C91" i="1"/>
  <c r="A52" i="1"/>
  <c r="A53" i="1" s="1"/>
  <c r="A54" i="1" s="1"/>
  <c r="A55" i="1" s="1"/>
  <c r="C56" i="1"/>
  <c r="C50" i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12" i="1"/>
  <c r="A13" i="1" s="1"/>
  <c r="A14" i="1" s="1"/>
  <c r="A15" i="1" s="1"/>
  <c r="A16" i="1" s="1"/>
  <c r="C48" i="1" l="1"/>
  <c r="C92" i="1" s="1"/>
</calcChain>
</file>

<file path=xl/sharedStrings.xml><?xml version="1.0" encoding="utf-8"?>
<sst xmlns="http://schemas.openxmlformats.org/spreadsheetml/2006/main" count="93" uniqueCount="93">
  <si>
    <t>№ п/п</t>
  </si>
  <si>
    <t>Наименование медицинских организаций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</si>
  <si>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</si>
  <si>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</si>
  <si>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</si>
  <si>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</si>
  <si>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</si>
  <si>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</si>
  <si>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</si>
  <si>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</si>
  <si>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</si>
  <si>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</si>
  <si>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</si>
  <si>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</si>
  <si>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</si>
  <si>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</si>
  <si>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</si>
  <si>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</si>
  <si>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</si>
  <si>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</si>
  <si>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</si>
  <si>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</si>
  <si>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</si>
  <si>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</si>
  <si>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</si>
  <si>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</si>
  <si>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</si>
  <si>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</si>
  <si>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</si>
  <si>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</si>
  <si>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</si>
  <si>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</si>
  <si>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</si>
  <si>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</si>
  <si>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</si>
  <si>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</si>
  <si>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</si>
  <si>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</si>
  <si>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</si>
  <si>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</si>
  <si>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</si>
  <si>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</si>
  <si>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</si>
  <si>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</si>
  <si>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</si>
  <si>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</si>
  <si>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</si>
  <si>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</si>
  <si>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</si>
  <si>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</si>
  <si>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</si>
  <si>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</si>
  <si>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</si>
  <si>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</si>
  <si>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</si>
  <si>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</si>
  <si>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</si>
  <si>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</si>
  <si>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</si>
  <si>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</si>
  <si>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</si>
  <si>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</si>
  <si>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</si>
  <si>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</si>
  <si>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</si>
  <si>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</si>
  <si>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</si>
  <si>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</si>
  <si>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</si>
  <si>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</si>
  <si>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</si>
  <si>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</si>
  <si>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</si>
  <si>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</si>
  <si>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</si>
  <si>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</si>
  <si>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</si>
  <si>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</si>
  <si>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</si>
  <si>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</si>
  <si>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</si>
  <si>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</si>
  <si>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</si>
  <si>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</si>
  <si>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Итого по негосударственным МО</t>
  </si>
  <si>
    <t>ВСЕГО</t>
  </si>
  <si>
    <t>Диспансерное наблюдение детей</t>
  </si>
  <si>
    <t>Информация о количестве детей, находящихся под диспансерным наблюдением по данныи информационного ресурса ТФОМС Пензенской области, интегрированного с государственной информационной системой здравоохранения Пензенской области, состоящих по состоянию на 01.10.2024 года и в соответствии с приказами МЗРФ.</t>
  </si>
  <si>
    <t>ГБУЗ «Пензенская областная клиническая больница им.Н.Н.Бурденко»</t>
  </si>
  <si>
    <t>ООО "Здоровье проф"</t>
  </si>
  <si>
    <t>ООО "СК"Доктор Жуков"</t>
  </si>
  <si>
    <t>МЧУ "КДП" "Здоровье"</t>
  </si>
  <si>
    <t>Приложение 1.9.5.1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</si>
</sst>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3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164" fontId="9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7" fillId="11" borderId="5" applyNumberFormat="0" applyAlignment="0" applyProtection="0"/>
    <xf numFmtId="0" fontId="18" fillId="24" borderId="6" applyNumberFormat="0" applyAlignment="0" applyProtection="0"/>
    <xf numFmtId="0" fontId="19" fillId="24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5" borderId="11" applyNumberFormat="0" applyAlignment="0" applyProtection="0"/>
    <xf numFmtId="0" fontId="25" fillId="0" borderId="0" applyNumberFormat="0" applyFill="0" applyBorder="0" applyAlignment="0" applyProtection="0"/>
    <xf numFmtId="0" fontId="26" fillId="26" borderId="0" applyNumberFormat="0" applyBorder="0" applyAlignment="0" applyProtection="0"/>
    <xf numFmtId="0" fontId="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8" fillId="0" borderId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3" fillId="8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8" fillId="0" borderId="3" xfId="3" applyFont="1" applyFill="1" applyBorder="1" applyAlignment="1">
      <alignment vertical="center" wrapText="1"/>
    </xf>
    <xf numFmtId="41" fontId="10" fillId="2" borderId="3" xfId="4" applyNumberFormat="1" applyFont="1" applyFill="1" applyBorder="1" applyAlignment="1">
      <alignment horizontal="right" vertical="center"/>
    </xf>
    <xf numFmtId="3" fontId="11" fillId="0" borderId="3" xfId="0" applyNumberFormat="1" applyFont="1" applyBorder="1" applyAlignment="1">
      <alignment horizontal="right" vertical="center" wrapText="1"/>
    </xf>
    <xf numFmtId="0" fontId="8" fillId="0" borderId="3" xfId="5" applyFont="1" applyFill="1" applyBorder="1" applyAlignment="1">
      <alignment vertical="center" wrapText="1"/>
    </xf>
    <xf numFmtId="0" fontId="4" fillId="0" borderId="3" xfId="5" applyFont="1" applyFill="1" applyBorder="1" applyAlignment="1">
      <alignment vertical="center" wrapText="1"/>
    </xf>
    <xf numFmtId="0" fontId="12" fillId="4" borderId="3" xfId="3" applyFont="1" applyFill="1" applyBorder="1" applyAlignment="1">
      <alignment horizontal="left" vertical="center" wrapText="1"/>
    </xf>
    <xf numFmtId="41" fontId="13" fillId="5" borderId="3" xfId="4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4" fillId="0" borderId="4" xfId="7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5" fillId="2" borderId="3" xfId="5" applyFont="1" applyFill="1" applyBorder="1" applyAlignment="1">
      <alignment vertical="center" wrapText="1"/>
    </xf>
    <xf numFmtId="0" fontId="5" fillId="2" borderId="3" xfId="5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vertical="center" wrapText="1"/>
    </xf>
    <xf numFmtId="164" fontId="14" fillId="0" borderId="0" xfId="1" applyFont="1" applyFill="1" applyAlignment="1">
      <alignment horizontal="center" vertical="center" wrapText="1"/>
    </xf>
    <xf numFmtId="164" fontId="2" fillId="0" borderId="0" xfId="1" applyFont="1" applyFill="1" applyAlignment="1">
      <alignment horizontal="center" vertical="center" wrapText="1"/>
    </xf>
    <xf numFmtId="0" fontId="4" fillId="2" borderId="3" xfId="3" applyFont="1" applyFill="1" applyBorder="1" applyAlignment="1">
      <alignment vertical="center" wrapText="1"/>
    </xf>
    <xf numFmtId="164" fontId="2" fillId="0" borderId="0" xfId="1" applyFont="1" applyFill="1" applyAlignment="1">
      <alignment horizontal="left" vertical="center" wrapText="1"/>
    </xf>
    <xf numFmtId="164" fontId="2" fillId="0" borderId="0" xfId="1" applyFont="1" applyFill="1" applyAlignment="1">
      <alignment horizontal="right" vertical="center" wrapText="1"/>
    </xf>
    <xf numFmtId="41" fontId="34" fillId="2" borderId="3" xfId="4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4" borderId="3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5" borderId="3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5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6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 2" xfId="43"/>
    <cellStyle name="Обычный 15" xfId="3"/>
    <cellStyle name="Обычный 2" xfId="44"/>
    <cellStyle name="Обычный 2 2" xfId="45"/>
    <cellStyle name="Обычный 3" xfId="46"/>
    <cellStyle name="Обычный 4" xfId="47"/>
    <cellStyle name="Обычный 9" xfId="48"/>
    <cellStyle name="Обычный_Объемы по поликлинике и стоматологии по факту 1-го пол. 2005 г." xfId="7"/>
    <cellStyle name="Обычный_Список  ЛПУ" xfId="5"/>
    <cellStyle name="Обычный_форма4(нов.)" xfId="2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4"/>
    <cellStyle name="Финансовый 2 3" xfId="56"/>
    <cellStyle name="Хороший 2" xfId="5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183"/>
  <sheetViews>
    <sheetView tabSelected="1" zoomScaleNormal="100" workbookViewId="0">
      <selection activeCell="H8" sqref="H8"/>
    </sheetView>
  </sheetViews>
  <sheetFormatPr defaultColWidth="10.28515625" defaultRowHeight="15" x14ac:dyDescent="0.25"/>
  <cols>
    <col min="1" max="1" width="6.5703125" style="1" customWidth="1"/>
    <col min="2" max="2" width="89.7109375" style="2" customWidth="1"/>
    <col min="3" max="3" width="24.5703125" style="3" customWidth="1"/>
    <col min="4" max="16384" width="10.28515625" style="4"/>
  </cols>
  <sheetData>
    <row r="1" spans="1:3" ht="24" customHeight="1" x14ac:dyDescent="0.25">
      <c r="C1" s="35" t="s">
        <v>92</v>
      </c>
    </row>
    <row r="2" spans="1:3" ht="83.25" customHeight="1" x14ac:dyDescent="0.25">
      <c r="A2" s="36" t="s">
        <v>87</v>
      </c>
      <c r="B2" s="36"/>
      <c r="C2" s="36"/>
    </row>
    <row r="3" spans="1:3" ht="67.5" customHeight="1" x14ac:dyDescent="0.25">
      <c r="A3" s="28" t="s">
        <v>0</v>
      </c>
      <c r="B3" s="29" t="s">
        <v>1</v>
      </c>
      <c r="C3" s="30" t="s">
        <v>86</v>
      </c>
    </row>
    <row r="4" spans="1:3" ht="15" customHeight="1" x14ac:dyDescent="0.25">
      <c r="A4" s="5">
        <v>1</v>
      </c>
      <c r="B4" s="6">
        <v>2</v>
      </c>
      <c r="C4" s="5">
        <v>3</v>
      </c>
    </row>
    <row r="5" spans="1:3" ht="18" customHeight="1" x14ac:dyDescent="0.25">
      <c r="A5" s="7">
        <v>1</v>
      </c>
      <c r="B5" s="8" t="s">
        <v>88</v>
      </c>
      <c r="C5" s="9"/>
    </row>
    <row r="6" spans="1:3" ht="18" customHeight="1" x14ac:dyDescent="0.25">
      <c r="A6" s="7">
        <v>2</v>
      </c>
      <c r="B6" s="8" t="s">
        <v>2</v>
      </c>
      <c r="C6" s="9"/>
    </row>
    <row r="7" spans="1:3" ht="18" customHeight="1" x14ac:dyDescent="0.25">
      <c r="A7" s="7">
        <v>3</v>
      </c>
      <c r="B7" s="8" t="s">
        <v>3</v>
      </c>
      <c r="C7" s="9"/>
    </row>
    <row r="8" spans="1:3" ht="18" customHeight="1" x14ac:dyDescent="0.25">
      <c r="A8" s="7">
        <v>4</v>
      </c>
      <c r="B8" s="11" t="s">
        <v>4</v>
      </c>
      <c r="C8" s="9"/>
    </row>
    <row r="9" spans="1:3" ht="18" customHeight="1" x14ac:dyDescent="0.25">
      <c r="A9" s="7">
        <v>5</v>
      </c>
      <c r="B9" s="12" t="s">
        <v>5</v>
      </c>
      <c r="C9" s="9"/>
    </row>
    <row r="10" spans="1:3" s="15" customFormat="1" ht="18" customHeight="1" x14ac:dyDescent="0.25">
      <c r="A10" s="31"/>
      <c r="B10" s="13" t="s">
        <v>6</v>
      </c>
      <c r="C10" s="14">
        <f>SUM(C5:C9)</f>
        <v>0</v>
      </c>
    </row>
    <row r="11" spans="1:3" ht="18" customHeight="1" x14ac:dyDescent="0.25">
      <c r="A11" s="7">
        <v>6</v>
      </c>
      <c r="B11" s="12" t="s">
        <v>7</v>
      </c>
      <c r="C11" s="27"/>
    </row>
    <row r="12" spans="1:3" s="1" customFormat="1" ht="18" customHeight="1" x14ac:dyDescent="0.25">
      <c r="A12" s="7">
        <f>A11+1</f>
        <v>7</v>
      </c>
      <c r="B12" s="12" t="s">
        <v>8</v>
      </c>
      <c r="C12" s="27"/>
    </row>
    <row r="13" spans="1:3" ht="18" customHeight="1" x14ac:dyDescent="0.25">
      <c r="A13" s="7">
        <f>A12+1</f>
        <v>8</v>
      </c>
      <c r="B13" s="12" t="s">
        <v>9</v>
      </c>
      <c r="C13" s="27"/>
    </row>
    <row r="14" spans="1:3" ht="18" customHeight="1" x14ac:dyDescent="0.25">
      <c r="A14" s="7">
        <f>A13+1</f>
        <v>9</v>
      </c>
      <c r="B14" s="12" t="s">
        <v>10</v>
      </c>
      <c r="C14" s="27"/>
    </row>
    <row r="15" spans="1:3" ht="18" customHeight="1" x14ac:dyDescent="0.25">
      <c r="A15" s="7">
        <f>A14+1</f>
        <v>10</v>
      </c>
      <c r="B15" s="12" t="s">
        <v>11</v>
      </c>
      <c r="C15" s="27"/>
    </row>
    <row r="16" spans="1:3" ht="18" customHeight="1" x14ac:dyDescent="0.25">
      <c r="A16" s="7">
        <f>A15+1</f>
        <v>11</v>
      </c>
      <c r="B16" s="12" t="s">
        <v>12</v>
      </c>
      <c r="C16" s="27">
        <v>27660</v>
      </c>
    </row>
    <row r="17" spans="1:3" ht="18" customHeight="1" x14ac:dyDescent="0.25">
      <c r="A17" s="31"/>
      <c r="B17" s="13" t="s">
        <v>13</v>
      </c>
      <c r="C17" s="14">
        <f>SUM(C11:C16)</f>
        <v>27660</v>
      </c>
    </row>
    <row r="18" spans="1:3" ht="18" customHeight="1" x14ac:dyDescent="0.25">
      <c r="A18" s="32">
        <v>12</v>
      </c>
      <c r="B18" s="16" t="s">
        <v>14</v>
      </c>
      <c r="C18" s="27"/>
    </row>
    <row r="19" spans="1:3" ht="18" customHeight="1" x14ac:dyDescent="0.25">
      <c r="A19" s="32">
        <v>13</v>
      </c>
      <c r="B19" s="16" t="s">
        <v>15</v>
      </c>
      <c r="C19" s="27">
        <v>5568</v>
      </c>
    </row>
    <row r="20" spans="1:3" ht="18" customHeight="1" x14ac:dyDescent="0.25">
      <c r="A20" s="32">
        <v>14</v>
      </c>
      <c r="B20" s="16" t="s">
        <v>16</v>
      </c>
      <c r="C20" s="27">
        <v>718</v>
      </c>
    </row>
    <row r="21" spans="1:3" s="15" customFormat="1" ht="18" customHeight="1" x14ac:dyDescent="0.25">
      <c r="A21" s="31"/>
      <c r="B21" s="13" t="s">
        <v>17</v>
      </c>
      <c r="C21" s="14">
        <f>SUM(C18:C20)</f>
        <v>6286</v>
      </c>
    </row>
    <row r="22" spans="1:3" s="17" customFormat="1" ht="18" customHeight="1" x14ac:dyDescent="0.25">
      <c r="A22" s="33">
        <v>15</v>
      </c>
      <c r="B22" s="12" t="s">
        <v>18</v>
      </c>
      <c r="C22" s="27">
        <v>808</v>
      </c>
    </row>
    <row r="23" spans="1:3" ht="18" customHeight="1" x14ac:dyDescent="0.25">
      <c r="A23" s="33">
        <f>A22+1</f>
        <v>16</v>
      </c>
      <c r="B23" s="12" t="s">
        <v>19</v>
      </c>
      <c r="C23" s="27">
        <v>275</v>
      </c>
    </row>
    <row r="24" spans="1:3" ht="18" customHeight="1" x14ac:dyDescent="0.25">
      <c r="A24" s="33">
        <f t="shared" ref="A24:A46" si="0">A23+1</f>
        <v>17</v>
      </c>
      <c r="B24" s="12" t="s">
        <v>20</v>
      </c>
      <c r="C24" s="27">
        <v>1590</v>
      </c>
    </row>
    <row r="25" spans="1:3" s="15" customFormat="1" ht="18" customHeight="1" x14ac:dyDescent="0.25">
      <c r="A25" s="33">
        <f t="shared" si="0"/>
        <v>18</v>
      </c>
      <c r="B25" s="12" t="s">
        <v>21</v>
      </c>
      <c r="C25" s="27">
        <v>2209</v>
      </c>
    </row>
    <row r="26" spans="1:3" ht="18" customHeight="1" x14ac:dyDescent="0.25">
      <c r="A26" s="33">
        <f t="shared" si="0"/>
        <v>19</v>
      </c>
      <c r="B26" s="12" t="s">
        <v>22</v>
      </c>
      <c r="C26" s="27">
        <v>406</v>
      </c>
    </row>
    <row r="27" spans="1:3" ht="18" customHeight="1" x14ac:dyDescent="0.25">
      <c r="A27" s="33">
        <f t="shared" si="0"/>
        <v>20</v>
      </c>
      <c r="B27" s="12" t="s">
        <v>23</v>
      </c>
      <c r="C27" s="27">
        <v>502</v>
      </c>
    </row>
    <row r="28" spans="1:3" ht="18" customHeight="1" x14ac:dyDescent="0.25">
      <c r="A28" s="33">
        <f t="shared" si="0"/>
        <v>21</v>
      </c>
      <c r="B28" s="12" t="s">
        <v>24</v>
      </c>
      <c r="C28" s="27">
        <v>1657</v>
      </c>
    </row>
    <row r="29" spans="1:3" ht="18" customHeight="1" x14ac:dyDescent="0.25">
      <c r="A29" s="33">
        <f t="shared" si="0"/>
        <v>22</v>
      </c>
      <c r="B29" s="12" t="s">
        <v>25</v>
      </c>
      <c r="C29" s="27">
        <v>543</v>
      </c>
    </row>
    <row r="30" spans="1:3" ht="18" customHeight="1" x14ac:dyDescent="0.25">
      <c r="A30" s="33">
        <f t="shared" si="0"/>
        <v>23</v>
      </c>
      <c r="B30" s="12" t="s">
        <v>26</v>
      </c>
      <c r="C30" s="27">
        <v>593</v>
      </c>
    </row>
    <row r="31" spans="1:3" s="1" customFormat="1" ht="18" customHeight="1" x14ac:dyDescent="0.25">
      <c r="A31" s="33">
        <f t="shared" si="0"/>
        <v>24</v>
      </c>
      <c r="B31" s="12" t="s">
        <v>27</v>
      </c>
      <c r="C31" s="27">
        <v>520</v>
      </c>
    </row>
    <row r="32" spans="1:3" ht="18" customHeight="1" x14ac:dyDescent="0.25">
      <c r="A32" s="33">
        <f t="shared" si="0"/>
        <v>25</v>
      </c>
      <c r="B32" s="12" t="s">
        <v>28</v>
      </c>
      <c r="C32" s="27">
        <v>860</v>
      </c>
    </row>
    <row r="33" spans="1:3" ht="18" customHeight="1" x14ac:dyDescent="0.25">
      <c r="A33" s="33">
        <f t="shared" si="0"/>
        <v>26</v>
      </c>
      <c r="B33" s="12" t="s">
        <v>29</v>
      </c>
      <c r="C33" s="27">
        <v>2759</v>
      </c>
    </row>
    <row r="34" spans="1:3" ht="18" customHeight="1" x14ac:dyDescent="0.25">
      <c r="A34" s="33">
        <f>A33+1</f>
        <v>27</v>
      </c>
      <c r="B34" s="12" t="s">
        <v>30</v>
      </c>
      <c r="C34" s="27">
        <v>1307</v>
      </c>
    </row>
    <row r="35" spans="1:3" ht="18" customHeight="1" x14ac:dyDescent="0.25">
      <c r="A35" s="33">
        <f t="shared" si="0"/>
        <v>28</v>
      </c>
      <c r="B35" s="12" t="s">
        <v>31</v>
      </c>
      <c r="C35" s="27">
        <v>2611</v>
      </c>
    </row>
    <row r="36" spans="1:3" ht="18" customHeight="1" x14ac:dyDescent="0.25">
      <c r="A36" s="33">
        <f t="shared" si="0"/>
        <v>29</v>
      </c>
      <c r="B36" s="12" t="s">
        <v>32</v>
      </c>
      <c r="C36" s="27">
        <v>367</v>
      </c>
    </row>
    <row r="37" spans="1:3" s="1" customFormat="1" ht="18" customHeight="1" x14ac:dyDescent="0.25">
      <c r="A37" s="33">
        <f t="shared" si="0"/>
        <v>30</v>
      </c>
      <c r="B37" s="12" t="s">
        <v>33</v>
      </c>
      <c r="C37" s="27">
        <v>494</v>
      </c>
    </row>
    <row r="38" spans="1:3" ht="18" customHeight="1" x14ac:dyDescent="0.25">
      <c r="A38" s="33">
        <f t="shared" si="0"/>
        <v>31</v>
      </c>
      <c r="B38" s="12" t="s">
        <v>34</v>
      </c>
      <c r="C38" s="27">
        <v>4666</v>
      </c>
    </row>
    <row r="39" spans="1:3" ht="18" customHeight="1" x14ac:dyDescent="0.25">
      <c r="A39" s="33">
        <f t="shared" si="0"/>
        <v>32</v>
      </c>
      <c r="B39" s="12" t="s">
        <v>35</v>
      </c>
      <c r="C39" s="27">
        <v>354</v>
      </c>
    </row>
    <row r="40" spans="1:3" ht="18" customHeight="1" x14ac:dyDescent="0.25">
      <c r="A40" s="33">
        <f t="shared" si="0"/>
        <v>33</v>
      </c>
      <c r="B40" s="12" t="s">
        <v>36</v>
      </c>
      <c r="C40" s="27"/>
    </row>
    <row r="41" spans="1:3" s="1" customFormat="1" ht="18" customHeight="1" x14ac:dyDescent="0.25">
      <c r="A41" s="33">
        <f t="shared" si="0"/>
        <v>34</v>
      </c>
      <c r="B41" s="12" t="s">
        <v>37</v>
      </c>
      <c r="C41" s="27"/>
    </row>
    <row r="42" spans="1:3" ht="18" customHeight="1" x14ac:dyDescent="0.25">
      <c r="A42" s="33">
        <f t="shared" si="0"/>
        <v>35</v>
      </c>
      <c r="B42" s="12" t="s">
        <v>38</v>
      </c>
      <c r="C42" s="27"/>
    </row>
    <row r="43" spans="1:3" ht="18" customHeight="1" x14ac:dyDescent="0.25">
      <c r="A43" s="33">
        <f t="shared" si="0"/>
        <v>36</v>
      </c>
      <c r="B43" s="12" t="s">
        <v>39</v>
      </c>
      <c r="C43" s="27"/>
    </row>
    <row r="44" spans="1:3" ht="18" customHeight="1" x14ac:dyDescent="0.25">
      <c r="A44" s="33">
        <f t="shared" si="0"/>
        <v>37</v>
      </c>
      <c r="B44" s="12" t="s">
        <v>40</v>
      </c>
      <c r="C44" s="27"/>
    </row>
    <row r="45" spans="1:3" ht="18" customHeight="1" x14ac:dyDescent="0.25">
      <c r="A45" s="33">
        <f t="shared" si="0"/>
        <v>38</v>
      </c>
      <c r="B45" s="12" t="s">
        <v>41</v>
      </c>
      <c r="C45" s="27"/>
    </row>
    <row r="46" spans="1:3" ht="18" customHeight="1" x14ac:dyDescent="0.25">
      <c r="A46" s="33">
        <f t="shared" si="0"/>
        <v>39</v>
      </c>
      <c r="B46" s="12" t="s">
        <v>42</v>
      </c>
      <c r="C46" s="27"/>
    </row>
    <row r="47" spans="1:3" ht="18" customHeight="1" x14ac:dyDescent="0.25">
      <c r="A47" s="31"/>
      <c r="B47" s="13" t="s">
        <v>43</v>
      </c>
      <c r="C47" s="14">
        <f>SUM(C22:C46)</f>
        <v>22521</v>
      </c>
    </row>
    <row r="48" spans="1:3" ht="18" customHeight="1" x14ac:dyDescent="0.25">
      <c r="A48" s="31"/>
      <c r="B48" s="13" t="s">
        <v>44</v>
      </c>
      <c r="C48" s="14">
        <f>C47+C21+C17+C10</f>
        <v>56467</v>
      </c>
    </row>
    <row r="49" spans="1:3" ht="18" customHeight="1" x14ac:dyDescent="0.25">
      <c r="A49" s="7">
        <v>40</v>
      </c>
      <c r="B49" s="12" t="s">
        <v>45</v>
      </c>
      <c r="C49" s="10"/>
    </row>
    <row r="50" spans="1:3" ht="18" customHeight="1" x14ac:dyDescent="0.25">
      <c r="A50" s="31"/>
      <c r="B50" s="13" t="s">
        <v>46</v>
      </c>
      <c r="C50" s="14">
        <f t="shared" ref="C50" si="1">C49</f>
        <v>0</v>
      </c>
    </row>
    <row r="51" spans="1:3" ht="18" customHeight="1" x14ac:dyDescent="0.25">
      <c r="A51" s="33">
        <v>41</v>
      </c>
      <c r="B51" s="12" t="s">
        <v>47</v>
      </c>
      <c r="C51" s="27">
        <v>1000</v>
      </c>
    </row>
    <row r="52" spans="1:3" ht="18" customHeight="1" x14ac:dyDescent="0.25">
      <c r="A52" s="33">
        <f>A51+1</f>
        <v>42</v>
      </c>
      <c r="B52" s="12" t="s">
        <v>48</v>
      </c>
      <c r="C52" s="27">
        <v>10</v>
      </c>
    </row>
    <row r="53" spans="1:3" ht="18" customHeight="1" x14ac:dyDescent="0.25">
      <c r="A53" s="33">
        <f>A52+1</f>
        <v>43</v>
      </c>
      <c r="B53" s="12" t="s">
        <v>49</v>
      </c>
      <c r="C53" s="27"/>
    </row>
    <row r="54" spans="1:3" ht="18" customHeight="1" x14ac:dyDescent="0.25">
      <c r="A54" s="33">
        <f>A53+1</f>
        <v>44</v>
      </c>
      <c r="B54" s="12" t="s">
        <v>50</v>
      </c>
      <c r="C54" s="27"/>
    </row>
    <row r="55" spans="1:3" ht="18" customHeight="1" x14ac:dyDescent="0.25">
      <c r="A55" s="33">
        <f>A54+1</f>
        <v>45</v>
      </c>
      <c r="B55" s="18" t="s">
        <v>51</v>
      </c>
      <c r="C55" s="27">
        <v>2409</v>
      </c>
    </row>
    <row r="56" spans="1:3" s="15" customFormat="1" ht="18" customHeight="1" x14ac:dyDescent="0.25">
      <c r="A56" s="31"/>
      <c r="B56" s="13" t="s">
        <v>52</v>
      </c>
      <c r="C56" s="14">
        <f t="shared" ref="C56" si="2">SUM(C51:C55)</f>
        <v>3419</v>
      </c>
    </row>
    <row r="57" spans="1:3" s="15" customFormat="1" ht="18" customHeight="1" x14ac:dyDescent="0.25">
      <c r="A57" s="33">
        <v>46</v>
      </c>
      <c r="B57" s="12" t="s">
        <v>53</v>
      </c>
      <c r="C57" s="9"/>
    </row>
    <row r="58" spans="1:3" ht="18" customHeight="1" x14ac:dyDescent="0.25">
      <c r="A58" s="33">
        <f>A57+1</f>
        <v>47</v>
      </c>
      <c r="B58" s="12" t="s">
        <v>54</v>
      </c>
      <c r="C58" s="9"/>
    </row>
    <row r="59" spans="1:3" ht="18" customHeight="1" x14ac:dyDescent="0.25">
      <c r="A59" s="33">
        <f t="shared" ref="A59:A90" si="3">A58+1</f>
        <v>48</v>
      </c>
      <c r="B59" s="12" t="s">
        <v>55</v>
      </c>
      <c r="C59" s="9"/>
    </row>
    <row r="60" spans="1:3" ht="18" customHeight="1" x14ac:dyDescent="0.25">
      <c r="A60" s="33">
        <f t="shared" si="3"/>
        <v>49</v>
      </c>
      <c r="B60" s="18" t="s">
        <v>56</v>
      </c>
      <c r="C60" s="9"/>
    </row>
    <row r="61" spans="1:3" ht="18" customHeight="1" x14ac:dyDescent="0.25">
      <c r="A61" s="33">
        <f t="shared" si="3"/>
        <v>50</v>
      </c>
      <c r="B61" s="19" t="s">
        <v>57</v>
      </c>
      <c r="C61" s="9"/>
    </row>
    <row r="62" spans="1:3" ht="18" customHeight="1" x14ac:dyDescent="0.25">
      <c r="A62" s="33">
        <f t="shared" si="3"/>
        <v>51</v>
      </c>
      <c r="B62" s="20" t="s">
        <v>58</v>
      </c>
      <c r="C62" s="9"/>
    </row>
    <row r="63" spans="1:3" ht="18" customHeight="1" x14ac:dyDescent="0.25">
      <c r="A63" s="33">
        <f t="shared" si="3"/>
        <v>52</v>
      </c>
      <c r="B63" s="19" t="s">
        <v>59</v>
      </c>
      <c r="C63" s="9"/>
    </row>
    <row r="64" spans="1:3" s="15" customFormat="1" ht="18" customHeight="1" x14ac:dyDescent="0.25">
      <c r="A64" s="33">
        <f t="shared" si="3"/>
        <v>53</v>
      </c>
      <c r="B64" s="19" t="s">
        <v>60</v>
      </c>
      <c r="C64" s="9"/>
    </row>
    <row r="65" spans="1:3" ht="18" customHeight="1" x14ac:dyDescent="0.25">
      <c r="A65" s="33">
        <f t="shared" si="3"/>
        <v>54</v>
      </c>
      <c r="B65" s="19" t="s">
        <v>61</v>
      </c>
      <c r="C65" s="9"/>
    </row>
    <row r="66" spans="1:3" ht="18" customHeight="1" x14ac:dyDescent="0.25">
      <c r="A66" s="33">
        <f t="shared" si="3"/>
        <v>55</v>
      </c>
      <c r="B66" s="18" t="s">
        <v>62</v>
      </c>
      <c r="C66" s="9"/>
    </row>
    <row r="67" spans="1:3" ht="18" customHeight="1" x14ac:dyDescent="0.25">
      <c r="A67" s="33">
        <f t="shared" si="3"/>
        <v>56</v>
      </c>
      <c r="B67" s="12" t="s">
        <v>63</v>
      </c>
      <c r="C67" s="9"/>
    </row>
    <row r="68" spans="1:3" ht="18" customHeight="1" x14ac:dyDescent="0.25">
      <c r="A68" s="33">
        <f t="shared" si="3"/>
        <v>57</v>
      </c>
      <c r="B68" s="18" t="s">
        <v>64</v>
      </c>
      <c r="C68" s="9"/>
    </row>
    <row r="69" spans="1:3" s="15" customFormat="1" ht="18" customHeight="1" x14ac:dyDescent="0.25">
      <c r="A69" s="33">
        <f t="shared" si="3"/>
        <v>58</v>
      </c>
      <c r="B69" s="18" t="s">
        <v>65</v>
      </c>
      <c r="C69" s="9"/>
    </row>
    <row r="70" spans="1:3" s="15" customFormat="1" ht="18" customHeight="1" x14ac:dyDescent="0.25">
      <c r="A70" s="33">
        <f t="shared" si="3"/>
        <v>59</v>
      </c>
      <c r="B70" s="18" t="s">
        <v>66</v>
      </c>
      <c r="C70" s="9"/>
    </row>
    <row r="71" spans="1:3" s="15" customFormat="1" ht="18" customHeight="1" x14ac:dyDescent="0.25">
      <c r="A71" s="33">
        <f t="shared" si="3"/>
        <v>60</v>
      </c>
      <c r="B71" s="21" t="s">
        <v>67</v>
      </c>
      <c r="C71" s="9"/>
    </row>
    <row r="72" spans="1:3" s="15" customFormat="1" ht="18" customHeight="1" x14ac:dyDescent="0.25">
      <c r="A72" s="33">
        <f t="shared" si="3"/>
        <v>61</v>
      </c>
      <c r="B72" s="21" t="s">
        <v>68</v>
      </c>
      <c r="C72" s="9"/>
    </row>
    <row r="73" spans="1:3" s="15" customFormat="1" ht="18" customHeight="1" x14ac:dyDescent="0.25">
      <c r="A73" s="33">
        <f t="shared" si="3"/>
        <v>62</v>
      </c>
      <c r="B73" s="21" t="s">
        <v>69</v>
      </c>
      <c r="C73" s="9"/>
    </row>
    <row r="74" spans="1:3" s="22" customFormat="1" ht="18" customHeight="1" x14ac:dyDescent="0.25">
      <c r="A74" s="33">
        <f t="shared" si="3"/>
        <v>63</v>
      </c>
      <c r="B74" s="21" t="s">
        <v>70</v>
      </c>
      <c r="C74" s="9"/>
    </row>
    <row r="75" spans="1:3" s="22" customFormat="1" ht="18" customHeight="1" x14ac:dyDescent="0.25">
      <c r="A75" s="33">
        <f t="shared" si="3"/>
        <v>64</v>
      </c>
      <c r="B75" s="21" t="s">
        <v>71</v>
      </c>
      <c r="C75" s="9"/>
    </row>
    <row r="76" spans="1:3" s="23" customFormat="1" ht="18" customHeight="1" x14ac:dyDescent="0.25">
      <c r="A76" s="33">
        <f t="shared" si="3"/>
        <v>65</v>
      </c>
      <c r="B76" s="21" t="s">
        <v>72</v>
      </c>
      <c r="C76" s="9"/>
    </row>
    <row r="77" spans="1:3" s="23" customFormat="1" ht="18" customHeight="1" x14ac:dyDescent="0.25">
      <c r="A77" s="33">
        <f t="shared" si="3"/>
        <v>66</v>
      </c>
      <c r="B77" s="21" t="s">
        <v>73</v>
      </c>
      <c r="C77" s="9"/>
    </row>
    <row r="78" spans="1:3" s="23" customFormat="1" ht="18" customHeight="1" x14ac:dyDescent="0.25">
      <c r="A78" s="33">
        <f t="shared" si="3"/>
        <v>67</v>
      </c>
      <c r="B78" s="21" t="s">
        <v>74</v>
      </c>
      <c r="C78" s="9"/>
    </row>
    <row r="79" spans="1:3" s="23" customFormat="1" ht="18" customHeight="1" x14ac:dyDescent="0.25">
      <c r="A79" s="33">
        <f t="shared" si="3"/>
        <v>68</v>
      </c>
      <c r="B79" s="21" t="s">
        <v>75</v>
      </c>
      <c r="C79" s="9"/>
    </row>
    <row r="80" spans="1:3" s="23" customFormat="1" ht="18" customHeight="1" x14ac:dyDescent="0.25">
      <c r="A80" s="33">
        <f t="shared" si="3"/>
        <v>69</v>
      </c>
      <c r="B80" s="21" t="s">
        <v>76</v>
      </c>
      <c r="C80" s="9"/>
    </row>
    <row r="81" spans="1:3" s="23" customFormat="1" ht="18" customHeight="1" x14ac:dyDescent="0.25">
      <c r="A81" s="33">
        <f t="shared" si="3"/>
        <v>70</v>
      </c>
      <c r="B81" s="21" t="s">
        <v>77</v>
      </c>
      <c r="C81" s="9"/>
    </row>
    <row r="82" spans="1:3" s="23" customFormat="1" ht="18" customHeight="1" x14ac:dyDescent="0.25">
      <c r="A82" s="33">
        <f t="shared" si="3"/>
        <v>71</v>
      </c>
      <c r="B82" s="21" t="s">
        <v>78</v>
      </c>
      <c r="C82" s="9"/>
    </row>
    <row r="83" spans="1:3" s="23" customFormat="1" ht="18" customHeight="1" x14ac:dyDescent="0.25">
      <c r="A83" s="33">
        <f t="shared" si="3"/>
        <v>72</v>
      </c>
      <c r="B83" s="21" t="s">
        <v>79</v>
      </c>
      <c r="C83" s="9"/>
    </row>
    <row r="84" spans="1:3" s="23" customFormat="1" ht="18" customHeight="1" x14ac:dyDescent="0.25">
      <c r="A84" s="33">
        <f t="shared" si="3"/>
        <v>73</v>
      </c>
      <c r="B84" s="21" t="s">
        <v>80</v>
      </c>
      <c r="C84" s="9"/>
    </row>
    <row r="85" spans="1:3" s="23" customFormat="1" ht="18" customHeight="1" x14ac:dyDescent="0.25">
      <c r="A85" s="33">
        <f t="shared" si="3"/>
        <v>74</v>
      </c>
      <c r="B85" s="21" t="s">
        <v>81</v>
      </c>
      <c r="C85" s="9"/>
    </row>
    <row r="86" spans="1:3" s="23" customFormat="1" ht="18" customHeight="1" x14ac:dyDescent="0.25">
      <c r="A86" s="33">
        <f t="shared" si="3"/>
        <v>75</v>
      </c>
      <c r="B86" s="21" t="s">
        <v>82</v>
      </c>
      <c r="C86" s="9"/>
    </row>
    <row r="87" spans="1:3" s="23" customFormat="1" ht="18" customHeight="1" x14ac:dyDescent="0.25">
      <c r="A87" s="33">
        <f t="shared" si="3"/>
        <v>76</v>
      </c>
      <c r="B87" s="24" t="s">
        <v>83</v>
      </c>
      <c r="C87" s="9"/>
    </row>
    <row r="88" spans="1:3" s="23" customFormat="1" ht="18" customHeight="1" x14ac:dyDescent="0.25">
      <c r="A88" s="33">
        <f t="shared" si="3"/>
        <v>77</v>
      </c>
      <c r="B88" s="24" t="s">
        <v>89</v>
      </c>
      <c r="C88" s="9"/>
    </row>
    <row r="89" spans="1:3" s="23" customFormat="1" ht="18" customHeight="1" x14ac:dyDescent="0.25">
      <c r="A89" s="33">
        <f t="shared" si="3"/>
        <v>78</v>
      </c>
      <c r="B89" s="24" t="s">
        <v>90</v>
      </c>
      <c r="C89" s="9"/>
    </row>
    <row r="90" spans="1:3" s="23" customFormat="1" ht="18" customHeight="1" x14ac:dyDescent="0.25">
      <c r="A90" s="33">
        <f t="shared" si="3"/>
        <v>79</v>
      </c>
      <c r="B90" s="24" t="s">
        <v>91</v>
      </c>
      <c r="C90" s="9"/>
    </row>
    <row r="91" spans="1:3" s="23" customFormat="1" ht="18" customHeight="1" x14ac:dyDescent="0.25">
      <c r="A91" s="34"/>
      <c r="B91" s="13" t="s">
        <v>84</v>
      </c>
      <c r="C91" s="14">
        <f t="shared" ref="C91" si="4">SUM(C57:C90)</f>
        <v>0</v>
      </c>
    </row>
    <row r="92" spans="1:3" s="23" customFormat="1" ht="18" customHeight="1" x14ac:dyDescent="0.25">
      <c r="A92" s="31"/>
      <c r="B92" s="13" t="s">
        <v>85</v>
      </c>
      <c r="C92" s="14">
        <f>C91+C56+C50+C48</f>
        <v>59886</v>
      </c>
    </row>
    <row r="93" spans="1:3" s="23" customFormat="1" x14ac:dyDescent="0.25">
      <c r="B93" s="25"/>
      <c r="C93" s="26"/>
    </row>
    <row r="94" spans="1:3" s="23" customFormat="1" x14ac:dyDescent="0.25">
      <c r="B94" s="25"/>
      <c r="C94" s="26"/>
    </row>
    <row r="95" spans="1:3" s="23" customFormat="1" x14ac:dyDescent="0.25">
      <c r="B95" s="25"/>
      <c r="C95" s="26"/>
    </row>
    <row r="96" spans="1:3" s="23" customFormat="1" x14ac:dyDescent="0.25">
      <c r="B96" s="25"/>
      <c r="C96" s="26"/>
    </row>
    <row r="97" spans="2:3" s="23" customFormat="1" x14ac:dyDescent="0.25">
      <c r="B97" s="25"/>
      <c r="C97" s="26"/>
    </row>
    <row r="98" spans="2:3" s="23" customFormat="1" x14ac:dyDescent="0.25">
      <c r="B98" s="25"/>
      <c r="C98" s="26"/>
    </row>
    <row r="99" spans="2:3" s="23" customFormat="1" x14ac:dyDescent="0.25">
      <c r="B99" s="25"/>
      <c r="C99" s="26"/>
    </row>
    <row r="100" spans="2:3" s="23" customFormat="1" x14ac:dyDescent="0.25">
      <c r="B100" s="25"/>
      <c r="C100" s="26"/>
    </row>
    <row r="101" spans="2:3" s="23" customFormat="1" x14ac:dyDescent="0.25">
      <c r="B101" s="25"/>
      <c r="C101" s="26"/>
    </row>
    <row r="102" spans="2:3" s="23" customFormat="1" x14ac:dyDescent="0.25">
      <c r="B102" s="25"/>
      <c r="C102" s="26"/>
    </row>
    <row r="103" spans="2:3" s="23" customFormat="1" x14ac:dyDescent="0.25">
      <c r="B103" s="25"/>
      <c r="C103" s="26"/>
    </row>
    <row r="104" spans="2:3" s="23" customFormat="1" x14ac:dyDescent="0.25">
      <c r="B104" s="25"/>
      <c r="C104" s="26"/>
    </row>
    <row r="105" spans="2:3" s="23" customFormat="1" x14ac:dyDescent="0.25">
      <c r="B105" s="25"/>
      <c r="C105" s="26"/>
    </row>
    <row r="106" spans="2:3" s="23" customFormat="1" x14ac:dyDescent="0.25">
      <c r="B106" s="25"/>
      <c r="C106" s="26"/>
    </row>
    <row r="107" spans="2:3" s="23" customFormat="1" x14ac:dyDescent="0.25">
      <c r="B107" s="25"/>
      <c r="C107" s="26"/>
    </row>
    <row r="108" spans="2:3" s="23" customFormat="1" x14ac:dyDescent="0.25">
      <c r="B108" s="25"/>
      <c r="C108" s="26"/>
    </row>
    <row r="109" spans="2:3" s="23" customFormat="1" x14ac:dyDescent="0.25">
      <c r="B109" s="25"/>
      <c r="C109" s="26"/>
    </row>
    <row r="110" spans="2:3" s="23" customFormat="1" x14ac:dyDescent="0.25">
      <c r="B110" s="25"/>
      <c r="C110" s="26"/>
    </row>
    <row r="111" spans="2:3" s="23" customFormat="1" x14ac:dyDescent="0.25">
      <c r="B111" s="25"/>
      <c r="C111" s="26"/>
    </row>
    <row r="112" spans="2:3" s="23" customFormat="1" x14ac:dyDescent="0.25">
      <c r="B112" s="25"/>
      <c r="C112" s="26"/>
    </row>
    <row r="113" spans="2:3" s="23" customFormat="1" x14ac:dyDescent="0.25">
      <c r="B113" s="25"/>
      <c r="C113" s="26"/>
    </row>
    <row r="114" spans="2:3" s="23" customFormat="1" x14ac:dyDescent="0.25">
      <c r="B114" s="25"/>
      <c r="C114" s="26"/>
    </row>
    <row r="115" spans="2:3" s="23" customFormat="1" x14ac:dyDescent="0.25">
      <c r="B115" s="25"/>
      <c r="C115" s="26"/>
    </row>
    <row r="116" spans="2:3" s="23" customFormat="1" x14ac:dyDescent="0.25">
      <c r="B116" s="25"/>
      <c r="C116" s="26"/>
    </row>
    <row r="117" spans="2:3" s="23" customFormat="1" x14ac:dyDescent="0.25">
      <c r="B117" s="25"/>
      <c r="C117" s="26"/>
    </row>
    <row r="118" spans="2:3" s="23" customFormat="1" x14ac:dyDescent="0.25">
      <c r="B118" s="25"/>
      <c r="C118" s="26"/>
    </row>
    <row r="119" spans="2:3" s="23" customFormat="1" x14ac:dyDescent="0.25">
      <c r="B119" s="25"/>
      <c r="C119" s="26"/>
    </row>
    <row r="120" spans="2:3" s="23" customFormat="1" x14ac:dyDescent="0.25">
      <c r="B120" s="25"/>
      <c r="C120" s="26"/>
    </row>
    <row r="121" spans="2:3" s="23" customFormat="1" x14ac:dyDescent="0.25">
      <c r="B121" s="25"/>
      <c r="C121" s="26"/>
    </row>
    <row r="122" spans="2:3" s="23" customFormat="1" x14ac:dyDescent="0.25">
      <c r="B122" s="25"/>
      <c r="C122" s="26"/>
    </row>
    <row r="123" spans="2:3" s="23" customFormat="1" x14ac:dyDescent="0.25">
      <c r="B123" s="25"/>
      <c r="C123" s="26"/>
    </row>
    <row r="124" spans="2:3" s="23" customFormat="1" x14ac:dyDescent="0.25">
      <c r="B124" s="25"/>
      <c r="C124" s="26"/>
    </row>
    <row r="125" spans="2:3" s="23" customFormat="1" x14ac:dyDescent="0.25">
      <c r="B125" s="25"/>
      <c r="C125" s="26"/>
    </row>
    <row r="126" spans="2:3" s="23" customFormat="1" x14ac:dyDescent="0.25">
      <c r="B126" s="25"/>
      <c r="C126" s="26"/>
    </row>
    <row r="127" spans="2:3" s="23" customFormat="1" x14ac:dyDescent="0.25">
      <c r="B127" s="25"/>
      <c r="C127" s="26"/>
    </row>
    <row r="128" spans="2:3" s="23" customFormat="1" x14ac:dyDescent="0.25">
      <c r="B128" s="25"/>
      <c r="C128" s="26"/>
    </row>
    <row r="129" spans="2:3" s="23" customFormat="1" x14ac:dyDescent="0.25">
      <c r="B129" s="25"/>
      <c r="C129" s="26"/>
    </row>
    <row r="130" spans="2:3" s="23" customFormat="1" x14ac:dyDescent="0.25">
      <c r="B130" s="25"/>
      <c r="C130" s="26"/>
    </row>
    <row r="131" spans="2:3" s="23" customFormat="1" x14ac:dyDescent="0.25">
      <c r="B131" s="25"/>
      <c r="C131" s="26"/>
    </row>
    <row r="132" spans="2:3" s="23" customFormat="1" x14ac:dyDescent="0.25">
      <c r="B132" s="25"/>
      <c r="C132" s="26"/>
    </row>
    <row r="133" spans="2:3" s="23" customFormat="1" x14ac:dyDescent="0.25">
      <c r="B133" s="25"/>
      <c r="C133" s="26"/>
    </row>
    <row r="134" spans="2:3" s="23" customFormat="1" x14ac:dyDescent="0.25">
      <c r="B134" s="25"/>
      <c r="C134" s="26"/>
    </row>
    <row r="135" spans="2:3" s="23" customFormat="1" x14ac:dyDescent="0.25">
      <c r="B135" s="25"/>
      <c r="C135" s="26"/>
    </row>
    <row r="136" spans="2:3" s="23" customFormat="1" x14ac:dyDescent="0.25">
      <c r="B136" s="25"/>
      <c r="C136" s="26"/>
    </row>
    <row r="137" spans="2:3" s="23" customFormat="1" x14ac:dyDescent="0.25">
      <c r="B137" s="25"/>
      <c r="C137" s="26"/>
    </row>
    <row r="138" spans="2:3" s="23" customFormat="1" x14ac:dyDescent="0.25">
      <c r="B138" s="25"/>
      <c r="C138" s="26"/>
    </row>
    <row r="139" spans="2:3" s="23" customFormat="1" x14ac:dyDescent="0.25">
      <c r="B139" s="25"/>
      <c r="C139" s="26"/>
    </row>
    <row r="140" spans="2:3" s="23" customFormat="1" x14ac:dyDescent="0.25">
      <c r="B140" s="25"/>
      <c r="C140" s="26"/>
    </row>
    <row r="141" spans="2:3" s="23" customFormat="1" x14ac:dyDescent="0.25">
      <c r="B141" s="25"/>
      <c r="C141" s="26"/>
    </row>
    <row r="142" spans="2:3" s="23" customFormat="1" x14ac:dyDescent="0.25">
      <c r="B142" s="25"/>
      <c r="C142" s="26"/>
    </row>
    <row r="143" spans="2:3" s="23" customFormat="1" x14ac:dyDescent="0.25">
      <c r="B143" s="25"/>
      <c r="C143" s="26"/>
    </row>
    <row r="144" spans="2:3" s="23" customFormat="1" x14ac:dyDescent="0.25">
      <c r="B144" s="25"/>
      <c r="C144" s="26"/>
    </row>
    <row r="145" spans="2:3" s="23" customFormat="1" x14ac:dyDescent="0.25">
      <c r="B145" s="25"/>
      <c r="C145" s="26"/>
    </row>
    <row r="146" spans="2:3" s="23" customFormat="1" x14ac:dyDescent="0.25">
      <c r="B146" s="25"/>
      <c r="C146" s="26"/>
    </row>
    <row r="147" spans="2:3" s="23" customFormat="1" x14ac:dyDescent="0.25">
      <c r="B147" s="25"/>
      <c r="C147" s="26"/>
    </row>
    <row r="148" spans="2:3" s="23" customFormat="1" x14ac:dyDescent="0.25">
      <c r="B148" s="25"/>
      <c r="C148" s="26"/>
    </row>
    <row r="149" spans="2:3" s="23" customFormat="1" x14ac:dyDescent="0.25">
      <c r="B149" s="25"/>
      <c r="C149" s="26"/>
    </row>
    <row r="150" spans="2:3" s="23" customFormat="1" x14ac:dyDescent="0.25">
      <c r="B150" s="25"/>
      <c r="C150" s="26"/>
    </row>
    <row r="151" spans="2:3" s="23" customFormat="1" x14ac:dyDescent="0.25">
      <c r="B151" s="25"/>
      <c r="C151" s="26"/>
    </row>
    <row r="152" spans="2:3" s="23" customFormat="1" x14ac:dyDescent="0.25">
      <c r="B152" s="25"/>
      <c r="C152" s="26"/>
    </row>
    <row r="153" spans="2:3" s="23" customFormat="1" x14ac:dyDescent="0.25">
      <c r="B153" s="25"/>
      <c r="C153" s="26"/>
    </row>
    <row r="154" spans="2:3" s="23" customFormat="1" x14ac:dyDescent="0.25">
      <c r="B154" s="25"/>
      <c r="C154" s="26"/>
    </row>
    <row r="155" spans="2:3" s="23" customFormat="1" x14ac:dyDescent="0.25">
      <c r="B155" s="25"/>
      <c r="C155" s="26"/>
    </row>
    <row r="156" spans="2:3" s="23" customFormat="1" x14ac:dyDescent="0.25">
      <c r="B156" s="25"/>
      <c r="C156" s="26"/>
    </row>
    <row r="157" spans="2:3" s="23" customFormat="1" x14ac:dyDescent="0.25">
      <c r="B157" s="25"/>
      <c r="C157" s="26"/>
    </row>
    <row r="158" spans="2:3" s="23" customFormat="1" x14ac:dyDescent="0.25">
      <c r="B158" s="25"/>
      <c r="C158" s="26"/>
    </row>
    <row r="159" spans="2:3" s="23" customFormat="1" x14ac:dyDescent="0.25">
      <c r="B159" s="25"/>
      <c r="C159" s="26"/>
    </row>
    <row r="160" spans="2:3" s="23" customFormat="1" x14ac:dyDescent="0.25">
      <c r="B160" s="25"/>
      <c r="C160" s="26"/>
    </row>
    <row r="161" spans="2:3" s="23" customFormat="1" x14ac:dyDescent="0.25">
      <c r="B161" s="25"/>
      <c r="C161" s="26"/>
    </row>
    <row r="162" spans="2:3" s="23" customFormat="1" x14ac:dyDescent="0.25">
      <c r="B162" s="25"/>
      <c r="C162" s="26"/>
    </row>
    <row r="163" spans="2:3" s="23" customFormat="1" x14ac:dyDescent="0.25">
      <c r="B163" s="25"/>
      <c r="C163" s="26"/>
    </row>
    <row r="164" spans="2:3" s="23" customFormat="1" x14ac:dyDescent="0.25">
      <c r="B164" s="25"/>
      <c r="C164" s="26"/>
    </row>
    <row r="165" spans="2:3" s="23" customFormat="1" x14ac:dyDescent="0.25">
      <c r="B165" s="25"/>
      <c r="C165" s="26"/>
    </row>
    <row r="166" spans="2:3" s="23" customFormat="1" x14ac:dyDescent="0.25">
      <c r="B166" s="25"/>
      <c r="C166" s="26"/>
    </row>
    <row r="167" spans="2:3" s="23" customFormat="1" x14ac:dyDescent="0.25">
      <c r="B167" s="25"/>
      <c r="C167" s="26"/>
    </row>
    <row r="168" spans="2:3" s="23" customFormat="1" x14ac:dyDescent="0.25">
      <c r="B168" s="25"/>
      <c r="C168" s="26"/>
    </row>
    <row r="169" spans="2:3" s="23" customFormat="1" x14ac:dyDescent="0.25">
      <c r="B169" s="25"/>
      <c r="C169" s="26"/>
    </row>
    <row r="170" spans="2:3" s="23" customFormat="1" x14ac:dyDescent="0.25">
      <c r="B170" s="25"/>
      <c r="C170" s="26"/>
    </row>
    <row r="171" spans="2:3" s="23" customFormat="1" x14ac:dyDescent="0.25">
      <c r="B171" s="25"/>
      <c r="C171" s="26"/>
    </row>
    <row r="172" spans="2:3" s="23" customFormat="1" x14ac:dyDescent="0.25">
      <c r="B172" s="25"/>
      <c r="C172" s="26"/>
    </row>
    <row r="173" spans="2:3" s="23" customFormat="1" x14ac:dyDescent="0.25">
      <c r="B173" s="2"/>
      <c r="C173" s="3"/>
    </row>
    <row r="174" spans="2:3" s="23" customFormat="1" x14ac:dyDescent="0.25">
      <c r="B174" s="2"/>
      <c r="C174" s="3"/>
    </row>
    <row r="175" spans="2:3" s="23" customFormat="1" x14ac:dyDescent="0.25">
      <c r="B175" s="2"/>
      <c r="C175" s="3"/>
    </row>
    <row r="176" spans="2:3" s="23" customFormat="1" x14ac:dyDescent="0.25">
      <c r="B176" s="2"/>
      <c r="C176" s="3"/>
    </row>
    <row r="177" spans="2:3" s="23" customFormat="1" x14ac:dyDescent="0.25">
      <c r="B177" s="2"/>
      <c r="C177" s="3"/>
    </row>
    <row r="178" spans="2:3" s="23" customFormat="1" x14ac:dyDescent="0.25">
      <c r="B178" s="2"/>
      <c r="C178" s="3"/>
    </row>
    <row r="179" spans="2:3" s="23" customFormat="1" x14ac:dyDescent="0.25">
      <c r="B179" s="2"/>
      <c r="C179" s="3"/>
    </row>
    <row r="180" spans="2:3" s="23" customFormat="1" x14ac:dyDescent="0.25">
      <c r="B180" s="2"/>
      <c r="C180" s="3"/>
    </row>
    <row r="181" spans="2:3" s="23" customFormat="1" x14ac:dyDescent="0.25">
      <c r="B181" s="2"/>
      <c r="C181" s="3"/>
    </row>
    <row r="182" spans="2:3" s="23" customFormat="1" x14ac:dyDescent="0.25">
      <c r="B182" s="2"/>
      <c r="C182" s="3"/>
    </row>
    <row r="183" spans="2:3" s="23" customFormat="1" x14ac:dyDescent="0.25">
      <c r="B183" s="2"/>
      <c r="C183" s="3"/>
    </row>
  </sheetData>
  <mergeCells count="1">
    <mergeCell ref="A2:C2"/>
  </mergeCells>
  <conditionalFormatting sqref="C5:C48 C50:C92">
    <cfRule type="cellIs" dxfId="0" priority="1" operator="lessThan">
      <formula>0</formula>
    </cfRule>
  </conditionalFormatting>
  <printOptions horizontalCentered="1"/>
  <pageMargins left="0.39370078740157483" right="0" top="0.15748031496062992" bottom="0" header="0" footer="0"/>
  <pageSetup paperSize="9" scale="47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 дети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</dc:creator>
  <cp:lastModifiedBy>SAVINOVA</cp:lastModifiedBy>
  <cp:lastPrinted>2024-11-06T12:53:20Z</cp:lastPrinted>
  <dcterms:created xsi:type="dcterms:W3CDTF">2024-11-01T09:53:56Z</dcterms:created>
  <dcterms:modified xsi:type="dcterms:W3CDTF">2024-11-15T08:21:45Z</dcterms:modified>
</cp:coreProperties>
</file>